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E119" i="1" s="1"/>
  <c r="H121" i="1"/>
  <c r="G121" i="1"/>
  <c r="F121" i="1"/>
  <c r="E121" i="1"/>
  <c r="F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5" i="1"/>
  <c r="G105" i="1"/>
  <c r="F105" i="1"/>
  <c r="E105" i="1"/>
  <c r="H104" i="1"/>
  <c r="G104" i="1"/>
  <c r="F104" i="1"/>
  <c r="E104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<sst xmlns="http://schemas.openxmlformats.org/spreadsheetml/2006/main" count="250" uniqueCount="209">
  <si>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</si>
  <si>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</si>
  <si>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</si>
  <si>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</si>
  <si>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</si>
  <si>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</si>
  <si>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</si>
  <si>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</si>
  <si>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</si>
  <si>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</si>
  <si>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</si>
  <si>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</si>
  <si>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</si>
  <si>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</si>
  <si>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</si>
  <si>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</si>
  <si>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</si>
  <si>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</si>
  <si>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</si>
  <si>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</si>
  <si>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</si>
  <si>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</si>
  <si>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</si>
  <si>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</si>
  <si>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</si>
  <si>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</si>
  <si>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</si>
  <si>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</si>
  <si>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</si>
  <si>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</si>
  <si>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</si>
  <si>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</si>
  <si>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</si>
  <si>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</si>
  <si>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</si>
  <si>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</si>
  <si>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</si>
  <si>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</si>
  <si>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</si>
  <si>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</si>
  <si>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</si>
  <si>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</si>
  <si>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</si>
  <si>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</si>
  <si>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</si>
  <si>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</si>
  <si>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</si>
  <si>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</si>
  <si>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</si>
  <si>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</si>
  <si>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</si>
  <si>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</si>
  <si>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</si>
  <si>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</si>
  <si>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</si>
  <si>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</si>
  <si>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</si>
  <si>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</si>
  <si>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</si>
  <si>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</si>
  <si>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</si>
  <si>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</si>
  <si>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</si>
  <si>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</si>
  <si>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</si>
  <si>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</si>
  <si>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</si>
  <si>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</si>
  <si>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</si>
  <si>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</si>
  <si>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</si>
  <si>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</si>
  <si>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</si>
  <si>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</si>
  <si>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</si>
  <si>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</si>
  <si>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</si>
  <si>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</si>
  <si>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</si>
  <si>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</si>
  <si>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</si>
  <si>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</si>
  <si>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</si>
  <si>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</si>
  <si>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</si>
  <si>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</si>
  <si>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</si>
  <si>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</si>
  <si>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</si>
  <si>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</si>
  <si>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</si>
  <si>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</si>
  <si>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</si>
  <si>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</si>
  <si>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</si>
  <si>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</si>
  <si>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</si>
  <si>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</si>
  <si>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</si>
  <si>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</si>
  <si>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</si>
  <si>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</si>
  <si>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</si>
  <si>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</si>
  <si>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</si>
  <si>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</si>
  <si>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</si>
  <si>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</si>
  <si>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</si>
  <si>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</si>
  <si>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</si>
  <si>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</si>
  <si>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</si>
  <si>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</si>
  <si>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</si>
  <si>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</si>
  <si>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</si>
  <si>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</si>
  <si>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</si>
  <si>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</si>
  <si>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</si>
  <si>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</si>
  <si>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</si>
  <si>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</si>
  <si>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</si>
  <si>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</si>
  <si>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</si>
  <si>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</si>
  <si>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</si>
  <si>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</si>
  <si>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</si>
  <si>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</si>
  <si>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</si>
  <si>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</si>
  <si>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</si>
  <si>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</si>
  <si>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</si>
  <si>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</si>
  <si>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</si>
  <si>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</si>
  <si>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</si>
  <si>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</si>
  <si>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</si>
  <si>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</si>
  <si>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</si>
  <si>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</si>
  <si>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</si>
  <si>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</si>
  <si>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</si>
  <si>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</si>
  <si>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</si>
  <si>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</si>
  <si>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</si>
  <si>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</si>
  <si>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</si>
  <si>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</si>
  <si>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</si>
  <si>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</si>
  <si>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</si>
  <si>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</si>
  <si>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</si>
  <si>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</si>
  <si>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</si>
  <si>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</si>
  <si>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</si>
  <si>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</si>
  <si>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</si>
  <si>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</si>
  <si>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</si>
  <si>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</si>
  <si>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</si>
  <si>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</si>
  <si>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</si>
  <si>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</si>
  <si>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</si>
  <si>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</si>
  <si>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</si>
  <si>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</si>
  <si>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</si>
  <si>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</si>
  <si>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</si>
  <si>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</si>
  <si>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</si>
  <si>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</si>
  <si>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</si>
  <si>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</si>
  <si>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</si>
  <si>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</si>
  <si>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</si>
  <si>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</si>
  <si>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</si>
  <si>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</si>
  <si>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</si>
  <si>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</si>
  <si>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</si>
  <si>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</si>
  <si>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</si>
  <si>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</si>
  <si>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</si>
  <si>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</si>
  <si>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</si>
  <si>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</si>
  <si>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</si>
  <si>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</si>
  <si>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</si>
  <si>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</si>
  <si>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الحمة المعدنية الاردنية</t>
  </si>
  <si>
    <t>JORDAN HIMMEH MINERAL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</si>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</sst>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131014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5</v>
      </c>
    </row>
    <row r="7" spans="4:9" ht="15.6">
      <c r="D7" s="12" t="s">
        <v>6</v>
      </c>
      <c r="E7" s="15" t="s">
        <v>208</v>
      </c>
      <c r="F7" s="15" t="s">
        <v>208</v>
      </c>
      <c r="G7" s="15" t="s">
        <v>208</v>
      </c>
      <c r="H7" s="15" t="s">
        <v>208</v>
      </c>
      <c r="I7" s="14" t="s">
        <v>7</v>
      </c>
    </row>
    <row r="8" spans="4:9" ht="15.6">
      <c r="D8" s="12" t="s">
        <v>8</v>
      </c>
      <c r="E8" s="15" t="s">
        <v>208</v>
      </c>
      <c r="F8" s="15" t="s">
        <v>208</v>
      </c>
      <c r="G8" s="15" t="s">
        <v>208</v>
      </c>
      <c r="H8" s="15" t="s">
        <v>208</v>
      </c>
      <c r="I8" s="14" t="s">
        <v>9</v>
      </c>
    </row>
    <row r="9" spans="4:9" ht="15.6">
      <c r="D9" s="12" t="s">
        <v>10</v>
      </c>
      <c r="E9" s="15" t="s">
        <v>208</v>
      </c>
      <c r="F9" s="15" t="s">
        <v>208</v>
      </c>
      <c r="G9" s="15" t="s">
        <v>208</v>
      </c>
      <c r="H9" s="15" t="s">
        <v>208</v>
      </c>
      <c r="I9" s="14" t="s">
        <v>11</v>
      </c>
    </row>
    <row r="10" spans="4:9" ht="15.6">
      <c r="D10" s="12" t="s">
        <v>12</v>
      </c>
      <c r="E10" s="15">
        <v>1557772</v>
      </c>
      <c r="F10" s="15">
        <v>500000</v>
      </c>
      <c r="G10" s="15">
        <v>500000</v>
      </c>
      <c r="H10" s="15">
        <v>500000</v>
      </c>
      <c r="I10" s="14" t="s">
        <v>13</v>
      </c>
    </row>
    <row r="11" spans="4:9" ht="15.6">
      <c r="D11" s="12" t="s">
        <v>14</v>
      </c>
      <c r="E11" s="15">
        <v>0</v>
      </c>
      <c r="F11" s="15">
        <v>0</v>
      </c>
      <c r="G11" s="15">
        <v>0</v>
      </c>
      <c r="H11" s="15">
        <v>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704836</v>
      </c>
      <c r="F16" s="25">
        <v>237962</v>
      </c>
      <c r="G16" s="25">
        <v>326069</v>
      </c>
      <c r="H16" s="25">
        <v>509558</v>
      </c>
      <c r="I16" s="11" t="s">
        <v>21</v>
      </c>
    </row>
    <row r="17" spans="4:9" ht="15.6">
      <c r="D17" s="12" t="s">
        <v>22</v>
      </c>
      <c r="E17" s="26">
        <v>0</v>
      </c>
      <c r="F17" s="26">
        <v>0</v>
      </c>
      <c r="G17" s="26">
        <v>0</v>
      </c>
      <c r="H17" s="26">
        <v>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738123</v>
      </c>
      <c r="F23" s="26">
        <v>269161</v>
      </c>
      <c r="G23" s="26">
        <v>352097</v>
      </c>
      <c r="H23" s="26">
        <v>534837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790646</v>
      </c>
      <c r="F25" s="26">
        <v>722267</v>
      </c>
      <c r="G25" s="26">
        <v>682619</v>
      </c>
      <c r="H25" s="26">
        <v>682619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52028</v>
      </c>
      <c r="F27" s="26">
        <v>50908</v>
      </c>
      <c r="G27" s="26">
        <v>8427</v>
      </c>
      <c r="H27" s="26">
        <v>5235</v>
      </c>
      <c r="I27" s="14" t="s">
        <v>43</v>
      </c>
    </row>
    <row r="28" spans="4:9" ht="15.6">
      <c r="D28" s="12" t="s">
        <v>44</v>
      </c>
      <c r="E28" s="26">
        <v>842674</v>
      </c>
      <c r="F28" s="26">
        <v>773175</v>
      </c>
      <c r="G28" s="26">
        <v>691046</v>
      </c>
      <c r="H28" s="26">
        <v>687854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1580797</v>
      </c>
      <c r="F30" s="29">
        <v>1042336</v>
      </c>
      <c r="G30" s="29">
        <v>1043143</v>
      </c>
      <c r="H30" s="29">
        <v>1222691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15311</v>
      </c>
      <c r="F35" s="25">
        <v>14390</v>
      </c>
      <c r="G35" s="25">
        <v>3991</v>
      </c>
      <c r="H35" s="25">
        <v>139005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52035</v>
      </c>
      <c r="F39" s="26">
        <v>35078</v>
      </c>
      <c r="G39" s="26">
        <v>17028</v>
      </c>
      <c r="H39" s="26">
        <v>170057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52035</v>
      </c>
      <c r="F43" s="29">
        <v>35078</v>
      </c>
      <c r="G43" s="29">
        <v>17028</v>
      </c>
      <c r="H43" s="29">
        <v>170057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1557772</v>
      </c>
      <c r="F46" s="25">
        <v>500000</v>
      </c>
      <c r="G46" s="25">
        <v>500000</v>
      </c>
      <c r="H46" s="25">
        <v>500000</v>
      </c>
      <c r="I46" s="11" t="s">
        <v>75</v>
      </c>
    </row>
    <row r="47" spans="4:9" ht="15.6">
      <c r="D47" s="12" t="s">
        <v>76</v>
      </c>
      <c r="E47" s="26">
        <v>1557772</v>
      </c>
      <c r="F47" s="26">
        <v>500000</v>
      </c>
      <c r="G47" s="26">
        <v>500000</v>
      </c>
      <c r="H47" s="26">
        <v>500000</v>
      </c>
      <c r="I47" s="14" t="s">
        <v>77</v>
      </c>
    </row>
    <row r="48" spans="4:9" ht="15.6">
      <c r="D48" s="12" t="s">
        <v>78</v>
      </c>
      <c r="E48" s="26">
        <v>1557772</v>
      </c>
      <c r="F48" s="26">
        <v>500000</v>
      </c>
      <c r="G48" s="26">
        <v>500000</v>
      </c>
      <c r="H48" s="26">
        <v>500000</v>
      </c>
      <c r="I48" s="14" t="s">
        <v>79</v>
      </c>
    </row>
    <row r="49" spans="4:9" ht="15.6">
      <c r="D49" s="12" t="s">
        <v>80</v>
      </c>
      <c r="E49" s="26">
        <v>64989</v>
      </c>
      <c r="F49" s="26">
        <v>64989</v>
      </c>
      <c r="G49" s="26">
        <v>64989</v>
      </c>
      <c r="H49" s="26">
        <v>64989</v>
      </c>
      <c r="I49" s="14" t="s">
        <v>81</v>
      </c>
    </row>
    <row r="50" spans="4:9" ht="15.6">
      <c r="D50" s="12" t="s">
        <v>82</v>
      </c>
      <c r="E50" s="26">
        <v>66440</v>
      </c>
      <c r="F50" s="26">
        <v>66440</v>
      </c>
      <c r="G50" s="26">
        <v>66440</v>
      </c>
      <c r="H50" s="26">
        <v>66440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70026</v>
      </c>
      <c r="F53" s="26">
        <v>570026</v>
      </c>
      <c r="G53" s="26">
        <v>570026</v>
      </c>
      <c r="H53" s="26">
        <v>570026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/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-230465</v>
      </c>
      <c r="F59" s="26">
        <v>-194197</v>
      </c>
      <c r="G59" s="26">
        <v>-175340</v>
      </c>
      <c r="H59" s="26">
        <v>-148821</v>
      </c>
      <c r="I59" s="14" t="s">
        <v>95</v>
      </c>
    </row>
    <row r="60" spans="4:9" ht="15.6">
      <c r="D60" s="12" t="s">
        <v>96</v>
      </c>
      <c r="E60" s="26">
        <v>1528762</v>
      </c>
      <c r="F60" s="26">
        <v>1007258</v>
      </c>
      <c r="G60" s="26">
        <v>1026115</v>
      </c>
      <c r="H60" s="26">
        <v>1052634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1580797</v>
      </c>
      <c r="F62" s="29">
        <v>1042336</v>
      </c>
      <c r="G62" s="29">
        <v>1043143</v>
      </c>
      <c r="H62" s="29">
        <v>1222691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6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6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6">
      <c r="D69" s="12" t="s">
        <v>108</v>
      </c>
      <c r="E69" s="26">
        <v>25272</v>
      </c>
      <c r="F69" s="26">
        <v>27228</v>
      </c>
      <c r="G69" s="26">
        <v>35941</v>
      </c>
      <c r="H69" s="26">
        <v>38042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0</v>
      </c>
      <c r="F71" s="26">
        <v>0</v>
      </c>
      <c r="G71" s="26">
        <v>0</v>
      </c>
      <c r="H71" s="26">
        <v>0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6">
      <c r="D73" s="12" t="s">
        <v>116</v>
      </c>
      <c r="E73" s="26">
        <v>-25272</v>
      </c>
      <c r="F73" s="26">
        <v>-27228</v>
      </c>
      <c r="G73" s="26">
        <v>-35941</v>
      </c>
      <c r="H73" s="26">
        <v>-38042</v>
      </c>
      <c r="I73" s="14" t="s">
        <v>117</v>
      </c>
    </row>
    <row r="74" spans="4:9" ht="15.6">
      <c r="D74" s="12" t="s">
        <v>118</v>
      </c>
      <c r="E74" s="26">
        <v>8736</v>
      </c>
      <c r="F74" s="26">
        <v>8371</v>
      </c>
      <c r="G74" s="26">
        <v>9422</v>
      </c>
      <c r="H74" s="26">
        <v>16079</v>
      </c>
      <c r="I74" s="14" t="s">
        <v>119</v>
      </c>
    </row>
    <row r="75" spans="4:9" ht="15.6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-16536</v>
      </c>
      <c r="F76" s="26">
        <v>-18857</v>
      </c>
      <c r="G76" s="26">
        <v>-26519</v>
      </c>
      <c r="H76" s="26">
        <v>-21963</v>
      </c>
      <c r="I76" s="14" t="s">
        <v>123</v>
      </c>
    </row>
    <row r="77" spans="4:9" ht="15.6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6">
      <c r="D78" s="12" t="s">
        <v>126</v>
      </c>
      <c r="E78" s="26">
        <v>-16536</v>
      </c>
      <c r="F78" s="26">
        <v>-18857</v>
      </c>
      <c r="G78" s="26">
        <v>-26519</v>
      </c>
      <c r="H78" s="26">
        <v>-21963</v>
      </c>
      <c r="I78" s="43" t="s">
        <v>127</v>
      </c>
    </row>
    <row r="79" spans="4:9" ht="15.6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-16536</v>
      </c>
      <c r="F83" s="26">
        <v>-18857</v>
      </c>
      <c r="G83" s="26">
        <v>-26519</v>
      </c>
      <c r="H83" s="26">
        <v>-21963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-16536</v>
      </c>
      <c r="F85" s="29">
        <v>-18857</v>
      </c>
      <c r="G85" s="29">
        <v>-26519</v>
      </c>
      <c r="H85" s="29">
        <v>-21963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237962</v>
      </c>
      <c r="F89" s="25">
        <v>326069</v>
      </c>
      <c r="G89" s="25">
        <v>509558</v>
      </c>
      <c r="H89" s="25">
        <v>508534</v>
      </c>
      <c r="I89" s="11" t="s">
        <v>143</v>
      </c>
    </row>
    <row r="90" spans="4:9" ht="15.6">
      <c r="D90" s="12" t="s">
        <v>144</v>
      </c>
      <c r="E90" s="26">
        <v>-24310</v>
      </c>
      <c r="F90" s="26">
        <v>-17082</v>
      </c>
      <c r="G90" s="26">
        <v>-61000</v>
      </c>
      <c r="H90" s="26">
        <v>-31504</v>
      </c>
      <c r="I90" s="14" t="s">
        <v>145</v>
      </c>
    </row>
    <row r="91" spans="4:9" ht="15.6">
      <c r="D91" s="12" t="s">
        <v>146</v>
      </c>
      <c r="E91" s="26">
        <v>-61237</v>
      </c>
      <c r="F91" s="26">
        <v>-73893</v>
      </c>
      <c r="G91" s="26">
        <v>6480</v>
      </c>
      <c r="H91" s="26">
        <v>11024</v>
      </c>
      <c r="I91" s="14" t="s">
        <v>147</v>
      </c>
    </row>
    <row r="92" spans="4:9" ht="15.6">
      <c r="D92" s="12" t="s">
        <v>148</v>
      </c>
      <c r="E92" s="26">
        <v>552421</v>
      </c>
      <c r="F92" s="26">
        <v>2868</v>
      </c>
      <c r="G92" s="26">
        <v>-128969</v>
      </c>
      <c r="H92" s="26">
        <v>21504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704836</v>
      </c>
      <c r="F94" s="29">
        <v>237962</v>
      </c>
      <c r="G94" s="29">
        <v>326069</v>
      </c>
      <c r="H94" s="29">
        <v>509558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 t="s">
        <v>208</v>
      </c>
      <c r="F98" s="10" t="s">
        <v>208</v>
      </c>
      <c r="G98" s="10" t="s">
        <v>208</v>
      </c>
      <c r="H98" s="10" t="s">
        <v>208</v>
      </c>
      <c r="I98" s="11" t="s">
        <v>155</v>
      </c>
    </row>
    <row r="99" spans="1:15" ht="15.6">
      <c r="D99" s="12" t="s">
        <v>156</v>
      </c>
      <c r="E99" s="13">
        <f>+E85/E10</f>
        <v>-1.061516062684398E-2</v>
      </c>
      <c r="F99" s="13">
        <f>+F85/F10</f>
        <v>-3.7713999999999998E-2</v>
      </c>
      <c r="G99" s="13">
        <f>+G85/G10</f>
        <v>-5.3038000000000002E-2</v>
      </c>
      <c r="H99" s="13">
        <f>+H85/H10</f>
        <v>-4.3926E-2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0.98137724904543155</v>
      </c>
      <c r="F101" s="13">
        <f>+F60/F10</f>
        <v>2.014516</v>
      </c>
      <c r="G101" s="13">
        <f>+G60/G10</f>
        <v>2.0522300000000002</v>
      </c>
      <c r="H101" s="13">
        <f>+H60/H10</f>
        <v>2.1052680000000001</v>
      </c>
      <c r="I101" s="14" t="s">
        <v>161</v>
      </c>
    </row>
    <row r="102" spans="1:15" ht="15.6">
      <c r="D102" s="12" t="s">
        <v>162</v>
      </c>
      <c r="E102" s="13">
        <f>+E11/E85</f>
        <v>0</v>
      </c>
      <c r="F102" s="13">
        <f>+F11/F85</f>
        <v>0</v>
      </c>
      <c r="G102" s="13">
        <f>+G11/G85</f>
        <v>0</v>
      </c>
      <c r="H102" s="13">
        <f>+H11/H85</f>
        <v>0</v>
      </c>
      <c r="I102" s="14" t="s">
        <v>163</v>
      </c>
    </row>
    <row r="103" spans="1:15" ht="15.6">
      <c r="D103" s="12" t="s">
        <v>164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0</v>
      </c>
      <c r="F105" s="46">
        <f>+F11/F60</f>
        <v>0</v>
      </c>
      <c r="G105" s="46">
        <f>+G11/G60</f>
        <v>0</v>
      </c>
      <c r="H105" s="46">
        <f>+H11/H60</f>
        <v>0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 t="s">
        <v>208</v>
      </c>
      <c r="F107" s="51" t="s">
        <v>208</v>
      </c>
      <c r="G107" s="51" t="s">
        <v>208</v>
      </c>
      <c r="H107" s="51" t="s">
        <v>208</v>
      </c>
      <c r="I107" s="11" t="s">
        <v>171</v>
      </c>
    </row>
    <row r="108" spans="1:15" ht="15.6">
      <c r="D108" s="12" t="s">
        <v>172</v>
      </c>
      <c r="E108" s="52" t="s">
        <v>208</v>
      </c>
      <c r="F108" s="52" t="s">
        <v>208</v>
      </c>
      <c r="G108" s="52" t="s">
        <v>208</v>
      </c>
      <c r="H108" s="52" t="s">
        <v>208</v>
      </c>
      <c r="I108" s="14" t="s">
        <v>173</v>
      </c>
    </row>
    <row r="109" spans="1:15" ht="15.6">
      <c r="D109" s="12" t="s">
        <v>174</v>
      </c>
      <c r="E109" s="52" t="s">
        <v>208</v>
      </c>
      <c r="F109" s="52" t="s">
        <v>208</v>
      </c>
      <c r="G109" s="52" t="s">
        <v>208</v>
      </c>
      <c r="H109" s="52" t="s">
        <v>208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-1.0460546167534477</v>
      </c>
      <c r="F110" s="52">
        <f t="shared" ref="F110:H110" si="0">F83*100/F30</f>
        <v>-1.8091095385748932</v>
      </c>
      <c r="G110" s="52">
        <f t="shared" si="0"/>
        <v>-2.5422209610762856</v>
      </c>
      <c r="H110" s="52">
        <f t="shared" si="0"/>
        <v>-1.7962837707973642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-1.0816595388948704</v>
      </c>
      <c r="F111" s="53">
        <f t="shared" ref="F111:H111" si="1">+F85*100/F60</f>
        <v>-1.8721122095828477</v>
      </c>
      <c r="G111" s="53">
        <f t="shared" si="1"/>
        <v>-2.5844081803696466</v>
      </c>
      <c r="H111" s="53">
        <f t="shared" si="1"/>
        <v>-2.0864802010955374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3.2916939999253541</v>
      </c>
      <c r="F113" s="10">
        <f>+F43*100/F30</f>
        <v>3.36532557639763</v>
      </c>
      <c r="G113" s="10">
        <f>+G43*100/G30</f>
        <v>1.6323744683135486</v>
      </c>
      <c r="H113" s="10">
        <f>+H43*100/H30</f>
        <v>13.908420034170531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96.708306000074643</v>
      </c>
      <c r="F114" s="13">
        <f>+F60*100/F30</f>
        <v>96.634674423602377</v>
      </c>
      <c r="G114" s="13">
        <f>+G60*100/G30</f>
        <v>98.367625531686457</v>
      </c>
      <c r="H114" s="13">
        <f>+H60*100/H30</f>
        <v>86.091579965829467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14.185125396367829</v>
      </c>
      <c r="F121" s="58">
        <f>+F23/F39</f>
        <v>7.6732139802725357</v>
      </c>
      <c r="G121" s="58">
        <f>+G23/G39</f>
        <v>20.677531125205544</v>
      </c>
      <c r="H121" s="58">
        <f>+H23/H39</f>
        <v>3.1450454847492311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686088</v>
      </c>
      <c r="F122" s="29">
        <f>+F23-F39</f>
        <v>234083</v>
      </c>
      <c r="G122" s="29">
        <f>+G23-G39</f>
        <v>335069</v>
      </c>
      <c r="H122" s="29">
        <f>+H23-H39</f>
        <v>364780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2019-09-16T09:43:45Z</dcterms:modified>
</cp:coreProperties>
</file>